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45" windowWidth="15135" windowHeight="8130"/>
  </bookViews>
  <sheets>
    <sheet name="Feuil1" sheetId="1" r:id="rId1"/>
    <sheet name="Feuil2" sheetId="2" r:id="rId2"/>
    <sheet name="Feuil3" sheetId="3" r:id="rId3"/>
  </sheets>
  <calcPr calcId="144525"/>
  <webPublishing codePage="1252"/>
</workbook>
</file>

<file path=xl/calcChain.xml><?xml version="1.0" encoding="utf-8"?>
<calcChain xmlns="http://schemas.openxmlformats.org/spreadsheetml/2006/main">
  <c r="G3" i="1" l="1"/>
  <c r="G10" i="1"/>
  <c r="G6" i="1"/>
  <c r="G2" i="1"/>
  <c r="G4" i="1"/>
  <c r="G12" i="1"/>
  <c r="G7" i="1"/>
  <c r="G8" i="1"/>
  <c r="G11" i="1"/>
  <c r="G9" i="1"/>
  <c r="G5" i="1"/>
</calcChain>
</file>

<file path=xl/sharedStrings.xml><?xml version="1.0" encoding="utf-8"?>
<sst xmlns="http://schemas.openxmlformats.org/spreadsheetml/2006/main" count="40" uniqueCount="32">
  <si>
    <t>Code</t>
  </si>
  <si>
    <t>Contact</t>
  </si>
  <si>
    <t xml:space="preserve">Budget </t>
  </si>
  <si>
    <t>AA5</t>
  </si>
  <si>
    <t>AA1</t>
  </si>
  <si>
    <t>A3A</t>
  </si>
  <si>
    <t>B12</t>
  </si>
  <si>
    <t>V13</t>
  </si>
  <si>
    <t>Karim</t>
  </si>
  <si>
    <t>C43</t>
  </si>
  <si>
    <t>V51</t>
  </si>
  <si>
    <t>C21</t>
  </si>
  <si>
    <t>V53</t>
  </si>
  <si>
    <t>Projet</t>
  </si>
  <si>
    <t>Date limite</t>
  </si>
  <si>
    <t>Dépenses</t>
  </si>
  <si>
    <t>Corine Lenoir</t>
  </si>
  <si>
    <t>Moulineau</t>
  </si>
  <si>
    <t>Ribaudeau</t>
  </si>
  <si>
    <t>Beaulieu</t>
  </si>
  <si>
    <t>Charles Sirois</t>
  </si>
  <si>
    <t>Boilard</t>
  </si>
  <si>
    <t>Hervieux</t>
  </si>
  <si>
    <t>Laloux</t>
  </si>
  <si>
    <t>Levalois</t>
  </si>
  <si>
    <t>Vaillancourt</t>
  </si>
  <si>
    <t>Garnaud</t>
  </si>
  <si>
    <t>Jean-François Lévesque</t>
  </si>
  <si>
    <t xml:space="preserve">Solde </t>
  </si>
  <si>
    <t>Frenette</t>
  </si>
  <si>
    <t>AB2</t>
  </si>
  <si>
    <t>Gaëlle Martin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</si>
</sst>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)\ &quot;$&quot;_ ;_ * \(#,##0\)\ &quot;$&quot;_ ;_ * &quot;-&quot;??_)\ &quot;$&quot;_ ;_ @_ 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7">
    <dxf>
      <numFmt numFmtId="164" formatCode="_ * #,##0_)\ &quot;$&quot;_ ;_ * \(#,##0\)\ &quot;$&quot;_ ;_ * &quot;-&quot;??_)\ &quot;$&quot;_ ;_ @_ "/>
    </dxf>
    <dxf>
      <numFmt numFmtId="164" formatCode="_ * #,##0_)\ &quot;$&quot;_ ;_ * \(#,##0\)\ &quot;$&quot;_ ;_ * &quot;-&quot;??_)\ &quot;$&quot;_ ;_ @_ "/>
    </dxf>
    <dxf>
      <numFmt numFmtId="164" formatCode="_ * #,##0_)\ &quot;$&quot;_ ;_ * \(#,##0\)\ &quot;$&quot;_ ;_ * &quot;-&quot;??_)\ &quot;$&quot;_ ;_ @_ "/>
    </dxf>
    <dxf>
      <alignment horizontal="center" vertical="bottom" textRotation="0" wrapText="0" indent="0" justifyLastLine="0" shrinkToFit="0" readingOrder="0"/>
    </dxf>
    <dxf>
      <numFmt numFmtId="19" formatCode="dd/mm/yy"/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au2" displayName="Tableau2" ref="A1:G12" totalsRowShown="0">
  <autoFilter ref="A1:G12"/>
  <sortState ref="A2:G12">
    <sortCondition sortBy="cellColor" ref="G1:G12" dxfId="5"/>
  </sortState>
  <tableColumns count="7">
    <tableColumn id="1" name="Projet"/>
    <tableColumn id="2" name="Date limite" dataDxfId="4"/>
    <tableColumn id="3" name="Code" dataDxfId="3"/>
    <tableColumn id="4" name="Budget " dataDxfId="2"/>
    <tableColumn id="5" name="Dépenses" dataDxfId="1"/>
    <tableColumn id="6" name="Contact"/>
    <tableColumn id="7" name="Solde " dataDxfId="0">
      <calculatedColumnFormula>Tableau2[[Budget ]]-Tableau2[Dépenses]</calculatedColumnFormula>
    </tableColumn>
  </tableColumns>
  <tableStyleInfo name="TableStyleLight10" showFirstColumn="0" showLastColumn="1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zoomScaleNormal="100" workbookViewId="0"/>
  </sheetViews>
  <sheetFormatPr baseColWidth="10" defaultColWidth="9.140625" defaultRowHeight="15" x14ac:dyDescent="0.25"/>
  <cols>
    <col min="1" max="2" width="13.5703125" customWidth="1"/>
    <col min="3" max="3" width="8.28515625" style="3" customWidth="1"/>
    <col min="4" max="4" width="12.5703125" customWidth="1"/>
    <col min="5" max="5" width="11.85546875" customWidth="1"/>
    <col min="6" max="6" width="22.140625" bestFit="1" customWidth="1"/>
    <col min="7" max="7" width="12.140625" customWidth="1"/>
  </cols>
  <sheetData>
    <row r="1" spans="1:7" x14ac:dyDescent="0.25">
      <c r="A1" t="s">
        <v>13</v>
      </c>
      <c r="B1" t="s">
        <v>14</v>
      </c>
      <c r="C1" s="3" t="s">
        <v>0</v>
      </c>
      <c r="D1" t="s">
        <v>2</v>
      </c>
      <c r="E1" t="s">
        <v>15</v>
      </c>
      <c r="F1" t="s">
        <v>1</v>
      </c>
      <c r="G1" t="s">
        <v>28</v>
      </c>
    </row>
    <row r="2" spans="1:7" x14ac:dyDescent="0.25">
      <c r="A2" t="s">
        <v>8</v>
      </c>
      <c r="B2" s="1">
        <v>41394</v>
      </c>
      <c r="C2" s="3" t="s">
        <v>9</v>
      </c>
      <c r="D2" s="2">
        <v>200000</v>
      </c>
      <c r="E2" s="2">
        <v>170000</v>
      </c>
      <c r="F2" t="s">
        <v>16</v>
      </c>
      <c r="G2" s="2">
        <f>Tableau2[[Budget ]]-Tableau2[Dépenses]</f>
        <v>30000</v>
      </c>
    </row>
    <row r="3" spans="1:7" x14ac:dyDescent="0.25">
      <c r="A3" t="s">
        <v>29</v>
      </c>
      <c r="B3" s="1">
        <v>41320</v>
      </c>
      <c r="C3" s="3" t="s">
        <v>30</v>
      </c>
      <c r="D3" s="2">
        <v>200000</v>
      </c>
      <c r="E3" s="2">
        <v>150000</v>
      </c>
      <c r="F3" t="s">
        <v>20</v>
      </c>
      <c r="G3" s="2">
        <f>Tableau2[[Budget ]]-Tableau2[Dépenses]</f>
        <v>50000</v>
      </c>
    </row>
    <row r="4" spans="1:7" x14ac:dyDescent="0.25">
      <c r="A4" t="s">
        <v>23</v>
      </c>
      <c r="B4" s="1">
        <v>41557</v>
      </c>
      <c r="C4" s="3" t="s">
        <v>11</v>
      </c>
      <c r="D4" s="2">
        <v>450000</v>
      </c>
      <c r="E4" s="2">
        <v>400000</v>
      </c>
      <c r="F4" t="s">
        <v>16</v>
      </c>
      <c r="G4" s="2">
        <f>Tableau2[[Budget ]]-Tableau2[Dépenses]</f>
        <v>50000</v>
      </c>
    </row>
    <row r="5" spans="1:7" x14ac:dyDescent="0.25">
      <c r="A5" t="s">
        <v>17</v>
      </c>
      <c r="B5" s="1">
        <v>41426</v>
      </c>
      <c r="C5" s="3" t="s">
        <v>3</v>
      </c>
      <c r="D5" s="2">
        <v>500000</v>
      </c>
      <c r="E5" s="2">
        <v>430210</v>
      </c>
      <c r="F5" t="s">
        <v>31</v>
      </c>
      <c r="G5" s="2">
        <f>Tableau2[[Budget ]]-Tableau2[Dépenses]</f>
        <v>69790</v>
      </c>
    </row>
    <row r="6" spans="1:7" x14ac:dyDescent="0.25">
      <c r="A6" t="s">
        <v>18</v>
      </c>
      <c r="B6" s="1">
        <v>41306</v>
      </c>
      <c r="C6" s="3" t="s">
        <v>4</v>
      </c>
      <c r="D6" s="2">
        <v>100000</v>
      </c>
      <c r="E6" s="2">
        <v>30000</v>
      </c>
      <c r="F6" t="s">
        <v>16</v>
      </c>
      <c r="G6" s="2">
        <f>Tableau2[[Budget ]]-Tableau2[Dépenses]</f>
        <v>70000</v>
      </c>
    </row>
    <row r="7" spans="1:7" x14ac:dyDescent="0.25">
      <c r="A7" t="s">
        <v>21</v>
      </c>
      <c r="B7" s="1">
        <v>41623</v>
      </c>
      <c r="C7" s="3" t="s">
        <v>6</v>
      </c>
      <c r="D7" s="2">
        <v>810000</v>
      </c>
      <c r="E7" s="2">
        <v>700000</v>
      </c>
      <c r="F7" t="s">
        <v>27</v>
      </c>
      <c r="G7" s="2">
        <f>Tableau2[[Budget ]]-Tableau2[Dépenses]</f>
        <v>110000</v>
      </c>
    </row>
    <row r="8" spans="1:7" x14ac:dyDescent="0.25">
      <c r="A8" t="s">
        <v>25</v>
      </c>
      <c r="B8" s="1">
        <v>41289</v>
      </c>
      <c r="C8" s="3" t="s">
        <v>9</v>
      </c>
      <c r="D8" s="2">
        <v>100000</v>
      </c>
      <c r="E8" s="2">
        <v>150000</v>
      </c>
      <c r="F8" t="s">
        <v>31</v>
      </c>
      <c r="G8" s="2">
        <f>Tableau2[[Budget ]]-Tableau2[Dépenses]</f>
        <v>-50000</v>
      </c>
    </row>
    <row r="9" spans="1:7" x14ac:dyDescent="0.25">
      <c r="A9" t="s">
        <v>22</v>
      </c>
      <c r="B9" s="1">
        <v>41547</v>
      </c>
      <c r="C9" s="3" t="s">
        <v>10</v>
      </c>
      <c r="D9" s="2">
        <v>300000</v>
      </c>
      <c r="E9" s="2">
        <v>320000</v>
      </c>
      <c r="F9" t="s">
        <v>31</v>
      </c>
      <c r="G9" s="2">
        <f>Tableau2[[Budget ]]-Tableau2[Dépenses]</f>
        <v>-20000</v>
      </c>
    </row>
    <row r="10" spans="1:7" x14ac:dyDescent="0.25">
      <c r="A10" t="s">
        <v>26</v>
      </c>
      <c r="B10" s="1">
        <v>41465</v>
      </c>
      <c r="C10" s="3" t="s">
        <v>7</v>
      </c>
      <c r="D10" s="2">
        <v>390000</v>
      </c>
      <c r="E10" s="2">
        <v>400000</v>
      </c>
      <c r="F10" t="s">
        <v>20</v>
      </c>
      <c r="G10" s="2">
        <f>Tableau2[[Budget ]]-Tableau2[Dépenses]</f>
        <v>-10000</v>
      </c>
    </row>
    <row r="11" spans="1:7" x14ac:dyDescent="0.25">
      <c r="A11" t="s">
        <v>24</v>
      </c>
      <c r="B11" s="1">
        <v>41593</v>
      </c>
      <c r="C11" s="3" t="s">
        <v>12</v>
      </c>
      <c r="D11" s="2">
        <v>200000</v>
      </c>
      <c r="E11" s="2">
        <v>210000</v>
      </c>
      <c r="F11" t="s">
        <v>31</v>
      </c>
      <c r="G11" s="2">
        <f>Tableau2[[Budget ]]-Tableau2[Dépenses]</f>
        <v>-10000</v>
      </c>
    </row>
    <row r="12" spans="1:7" x14ac:dyDescent="0.25">
      <c r="A12" t="s">
        <v>19</v>
      </c>
      <c r="B12" s="1">
        <v>41348</v>
      </c>
      <c r="C12" s="3" t="s">
        <v>5</v>
      </c>
      <c r="D12" s="2">
        <v>200000</v>
      </c>
      <c r="E12" s="2">
        <v>210000</v>
      </c>
      <c r="F12" t="s">
        <v>27</v>
      </c>
      <c r="G12" s="2">
        <f>Tableau2[[Budget ]]-Tableau2[Dépenses]</f>
        <v>-10000</v>
      </c>
    </row>
  </sheetData>
  <conditionalFormatting sqref="G2:G12">
    <cfRule type="cellIs" dxfId="6" priority="1" operator="lessThan">
      <formula>0</formula>
    </cfRule>
  </conditionalFormatting>
  <pageMargins left="0.7" right="0.7" top="0.75" bottom="0.75" header="0.3" footer="0.3"/>
  <pageSetup paperSize="9" orientation="landscape" r:id="rId1"/>
  <headerFooter>
    <oddHeader>&amp;C&amp;"Arial Black,Gras"Relevé de comptes</oddHeader>
    <oddFooter>&amp;CVotre nom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Colette Michel</dc:creator>
  <cp:lastModifiedBy>Colette</cp:lastModifiedBy>
  <dcterms:created xsi:type="dcterms:W3CDTF">2006-08-08T20:13:37Z</dcterms:created>
  <dcterms:modified xsi:type="dcterms:W3CDTF">2011-03-02T04:36:14Z</dcterms:modified>
</cp:coreProperties>
</file>